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https://semtribe.sharepoint.com/sites/TWPurchasing/Shared Documents/Bid &amp; Proposals Unit/Solicitations/2024/1319. ITB 52-2024/2) Drafts/2) Attachments &amp; Exhibits/"/>
    </mc:Choice>
  </mc:AlternateContent>
  <xr:revisionPtr revIDLastSave="134" documentId="8_{C4747BBD-8448-4079-A67E-B17C412907D9}" xr6:coauthVersionLast="47" xr6:coauthVersionMax="47" xr10:uidLastSave="{A748BBA2-1873-412C-97B2-92EA66C50B48}"/>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 l="1"/>
  <c r="C31" i="1"/>
  <c r="A9" i="1" l="1"/>
  <c r="A13" i="1" s="1"/>
  <c r="A14" i="1" s="1"/>
  <c r="A5" i="1"/>
  <c r="A6" i="1" s="1"/>
  <c r="A7" i="1" s="1"/>
  <c r="A8" i="1" s="1"/>
  <c r="A15" i="1" l="1"/>
  <c r="A25" i="1" s="1"/>
  <c r="A28" i="1" s="1"/>
  <c r="A10" i="1"/>
  <c r="A11" i="1" s="1"/>
  <c r="A32" i="1" l="1"/>
  <c r="A33" i="1" s="1"/>
  <c r="A16" i="1"/>
  <c r="A17" i="1" s="1"/>
  <c r="A18" i="1" s="1"/>
  <c r="A12" i="1"/>
  <c r="A19" i="1" l="1"/>
  <c r="A20" i="1" s="1"/>
  <c r="A21" i="1" s="1"/>
  <c r="A22" i="1" s="1"/>
  <c r="A23" i="1" s="1"/>
  <c r="A24" i="1" s="1"/>
  <c r="A29" i="1"/>
  <c r="A30" i="1" s="1"/>
  <c r="A26" i="1"/>
  <c r="A27" i="1" s="1"/>
</calcChain>
</file>

<file path=xl/sharedStrings.xml><?xml version="1.0" encoding="utf-8"?>
<sst xmlns="http://schemas.openxmlformats.org/spreadsheetml/2006/main" count="95" uniqueCount="67">
  <si>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</si>
  <si>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</si>
  <si>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</si>
  <si>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</si>
  <si>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</si>
  <si>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</si>
  <si>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</si>
  <si>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</si>
  <si>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</si>
  <si>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</si>
  <si>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</si>
  <si>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</si>
  <si>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</si>
  <si>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</si>
  <si>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</si>
  <si>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</si>
  <si>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</si>
  <si>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</si>
  <si>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</si>
  <si>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</si>
  <si>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</si>
  <si>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</si>
  <si>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</si>
  <si>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</si>
  <si>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</si>
  <si>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</si>
  <si>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</si>
  <si>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</si>
  <si>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</si>
  <si>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</si>
  <si>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</si>
  <si>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</si>
  <si>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</si>
  <si>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Dumpster Rental / Debris Removal</t>
  </si>
  <si>
    <t>Final Clean</t>
  </si>
  <si>
    <t>Specialty Inspections / Test</t>
  </si>
  <si>
    <t>Insurance / Warranty</t>
  </si>
  <si>
    <t>GENERAL CONDITIONS</t>
  </si>
  <si>
    <t>SUPERVISION</t>
  </si>
  <si>
    <t>Project Manager</t>
  </si>
  <si>
    <t>Project Supervisor</t>
  </si>
  <si>
    <t>Support Staff</t>
  </si>
  <si>
    <t>DOORS &amp; WINDOWS</t>
  </si>
  <si>
    <t>Door Hardware</t>
  </si>
  <si>
    <t>FINISHES</t>
  </si>
  <si>
    <t>Drywall / Finishing</t>
  </si>
  <si>
    <t>Painting (Interior &amp; Exterior)</t>
  </si>
  <si>
    <t>Flooring (Tile)</t>
  </si>
  <si>
    <t>Cabinets &amp; Hardware</t>
  </si>
  <si>
    <t>Counter Top / Back Splash</t>
  </si>
  <si>
    <t>Blinds / Shades / Window Covering</t>
  </si>
  <si>
    <t>Mirrors / Enclosures / Glazing</t>
  </si>
  <si>
    <t>Bathroom Accessories</t>
  </si>
  <si>
    <t>Appliances - Install Owner Provided</t>
  </si>
  <si>
    <t>ELECTRICAL</t>
  </si>
  <si>
    <t>Electrical</t>
  </si>
  <si>
    <t>Electrical Fixtures</t>
  </si>
  <si>
    <t>PLUMBING</t>
  </si>
  <si>
    <t>Plumbing</t>
  </si>
  <si>
    <t>Plumbing Fixtures</t>
  </si>
  <si>
    <t>Overhead and Profit</t>
  </si>
  <si>
    <t>ADDITIONAL</t>
  </si>
  <si>
    <t>SUBTOTAL (LINE ITEM 1-6):</t>
  </si>
  <si>
    <t>N/A</t>
  </si>
  <si>
    <t>Contact Info</t>
  </si>
  <si>
    <t>Instructions</t>
  </si>
  <si>
    <t>ITB 52-2024 - Coolmont Home Remodel (Tampa)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</si>
</sst>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2">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49">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5" xfId="0" applyBorder="1"/>
    <xf numFmtId="0" fontId="0" fillId="0" borderId="0" xfId="0" applyAlignment="1">
      <alignment horizontal="left"/>
    </xf>
    <xf numFmtId="0" fontId="0" fillId="0" borderId="0" xfId="0" applyAlignment="1">
      <alignment wrapText="1"/>
    </xf>
    <xf numFmtId="44" fontId="0" fillId="2" borderId="5" xfId="0" applyNumberFormat="1" applyFill="1" applyBorder="1"/>
    <xf numFmtId="0" fontId="2" fillId="0" borderId="0" xfId="0" applyFont="1" applyAlignment="1">
      <alignment horizontal="right"/>
    </xf>
    <xf numFmtId="44" fontId="0" fillId="0" borderId="0" xfId="0" applyNumberFormat="1"/>
    <xf numFmtId="2" fontId="8" fillId="5" borderId="5" xfId="0" applyNumberFormat="1" applyFont="1" applyFill="1" applyBorder="1" applyAlignment="1">
      <alignment horizontal="center" vertical="center"/>
    </xf>
    <xf numFmtId="49" fontId="0" fillId="0" borderId="5" xfId="0" applyNumberFormat="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center"/>
    </xf>
    <xf numFmtId="0" fontId="0" fillId="0" borderId="5" xfId="0" applyBorder="1" applyAlignment="1">
      <alignment horizontal="left" vertical="center"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6" xfId="0" quotePrefix="1" applyBorder="1" applyAlignment="1">
      <alignment horizontal="left" vertical="top" wrapText="1"/>
    </xf>
    <xf numFmtId="0" fontId="0" fillId="0" borderId="15" xfId="0" quotePrefix="1" applyBorder="1" applyAlignment="1">
      <alignment horizontal="left" vertical="top" wrapText="1"/>
    </xf>
    <xf numFmtId="0" fontId="0" fillId="0" borderId="17"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2" fillId="2" borderId="14" xfId="0" applyFont="1" applyFill="1" applyBorder="1" applyAlignment="1">
      <alignment horizontal="right" wrapText="1"/>
    </xf>
    <xf numFmtId="0" fontId="2" fillId="2" borderId="18" xfId="0" applyFont="1" applyFill="1" applyBorder="1" applyAlignment="1">
      <alignment horizontal="right" wrapText="1"/>
    </xf>
    <xf numFmtId="0" fontId="8" fillId="5" borderId="5" xfId="0" applyFont="1" applyFill="1" applyBorder="1" applyAlignment="1">
      <alignment horizontal="center"/>
    </xf>
    <xf numFmtId="0" fontId="2" fillId="2" borderId="14" xfId="0" applyFont="1" applyFill="1" applyBorder="1" applyAlignment="1">
      <alignment horizontal="right"/>
    </xf>
    <xf numFmtId="0" fontId="2" fillId="2" borderId="18" xfId="0" applyFont="1" applyFill="1" applyBorder="1" applyAlignment="1">
      <alignment horizontal="right"/>
    </xf>
    <xf numFmtId="0" fontId="7" fillId="0" borderId="19" xfId="0" applyFont="1" applyBorder="1"/>
    <xf numFmtId="0" fontId="0" fillId="0" borderId="20" xfId="0" applyBorder="1"/>
    <xf numFmtId="0" fontId="0" fillId="0" borderId="21" xfId="0" applyBorder="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0" t="s">
        <v>65</v>
      </c>
      <c r="B1" s="30"/>
    </row>
    <row r="2" spans="1:2" ht="18" customHeight="1" x14ac:dyDescent="0.25">
      <c r="A2" s="31" t="s">
        <v>17</v>
      </c>
      <c r="B2" s="31"/>
    </row>
    <row r="3" spans="1:2" ht="15.75" x14ac:dyDescent="0.25">
      <c r="A3" s="32" t="s">
        <v>23</v>
      </c>
      <c r="B3" s="32"/>
    </row>
    <row r="4" spans="1:2" ht="15" x14ac:dyDescent="0.25">
      <c r="A4" s="5">
        <v>1</v>
      </c>
      <c r="B4" s="15" t="s">
        <v>28</v>
      </c>
    </row>
    <row r="5" spans="1:2" ht="30" x14ac:dyDescent="0.25">
      <c r="A5" s="5">
        <v>2</v>
      </c>
      <c r="B5" s="16" t="s">
        <v>27</v>
      </c>
    </row>
    <row r="6" spans="1:2" ht="30" x14ac:dyDescent="0.25">
      <c r="A6" s="5">
        <v>3</v>
      </c>
      <c r="B6" s="16" t="s">
        <v>26</v>
      </c>
    </row>
    <row r="7" spans="1:2" ht="15.75" x14ac:dyDescent="0.25">
      <c r="A7" s="32" t="s">
        <v>24</v>
      </c>
      <c r="B7" s="32"/>
    </row>
    <row r="8" spans="1:2" ht="30" x14ac:dyDescent="0.25">
      <c r="A8" s="5">
        <v>1</v>
      </c>
      <c r="B8" s="16" t="s">
        <v>25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3" t="s">
        <v>64</v>
      </c>
      <c r="B1" s="34"/>
    </row>
    <row r="2" spans="1:2" ht="15.75" thickBot="1" x14ac:dyDescent="0.3">
      <c r="A2" s="35" t="s">
        <v>0</v>
      </c>
      <c r="B2" s="36"/>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5" t="s">
        <v>5</v>
      </c>
      <c r="B12" s="36"/>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8"/>
  <sheetViews>
    <sheetView showGridLines="0" zoomScaleNormal="100" workbookViewId="0">
      <selection activeCell="C5" sqref="C5"/>
    </sheetView>
  </sheetViews>
  <sheetFormatPr defaultRowHeight="15" x14ac:dyDescent="0.25"/>
  <cols>
    <col min="1" max="1" width="13.42578125" customWidth="1"/>
    <col min="2" max="2" width="67.42578125" bestFit="1" customWidth="1"/>
    <col min="3" max="3" width="18.42578125" customWidth="1"/>
    <col min="4" max="4" width="9.5703125" bestFit="1" customWidth="1"/>
    <col min="5" max="5" width="51.5703125" customWidth="1"/>
  </cols>
  <sheetData>
    <row r="1" spans="1:5" ht="26.25" x14ac:dyDescent="0.25">
      <c r="A1" s="40" t="s">
        <v>66</v>
      </c>
      <c r="B1" s="40"/>
      <c r="C1" s="40"/>
      <c r="D1" s="40"/>
      <c r="E1" s="40"/>
    </row>
    <row r="2" spans="1:5" ht="26.25" x14ac:dyDescent="0.25">
      <c r="A2" s="40" t="s">
        <v>32</v>
      </c>
      <c r="B2" s="40"/>
      <c r="C2" s="40"/>
      <c r="D2" s="40"/>
      <c r="E2" s="40"/>
    </row>
    <row r="3" spans="1:5" x14ac:dyDescent="0.25">
      <c r="A3" s="17" t="s">
        <v>18</v>
      </c>
      <c r="B3" s="17" t="s">
        <v>19</v>
      </c>
      <c r="C3" s="17" t="s">
        <v>20</v>
      </c>
      <c r="D3" s="17" t="s">
        <v>7</v>
      </c>
      <c r="E3" s="17" t="s">
        <v>21</v>
      </c>
    </row>
    <row r="4" spans="1:5" x14ac:dyDescent="0.25">
      <c r="A4" s="25" t="s">
        <v>6</v>
      </c>
      <c r="B4" s="43" t="s">
        <v>37</v>
      </c>
      <c r="C4" s="43"/>
      <c r="D4" s="43"/>
      <c r="E4" s="43"/>
    </row>
    <row r="5" spans="1:5" x14ac:dyDescent="0.25">
      <c r="A5" s="26">
        <f>A4+0.01</f>
        <v>1.01</v>
      </c>
      <c r="B5" s="29" t="s">
        <v>33</v>
      </c>
      <c r="C5" s="14"/>
      <c r="D5" s="5" t="s">
        <v>13</v>
      </c>
      <c r="E5" s="27"/>
    </row>
    <row r="6" spans="1:5" x14ac:dyDescent="0.25">
      <c r="A6" s="26">
        <f>A5+0.01</f>
        <v>1.02</v>
      </c>
      <c r="B6" s="29" t="s">
        <v>34</v>
      </c>
      <c r="C6" s="14"/>
      <c r="D6" s="5" t="s">
        <v>13</v>
      </c>
      <c r="E6" s="27"/>
    </row>
    <row r="7" spans="1:5" x14ac:dyDescent="0.25">
      <c r="A7" s="26">
        <f>A6+0.01</f>
        <v>1.03</v>
      </c>
      <c r="B7" s="29" t="s">
        <v>35</v>
      </c>
      <c r="C7" s="14"/>
      <c r="D7" s="5" t="s">
        <v>13</v>
      </c>
      <c r="E7" s="27"/>
    </row>
    <row r="8" spans="1:5" x14ac:dyDescent="0.25">
      <c r="A8" s="26">
        <f>A7+0.01</f>
        <v>1.04</v>
      </c>
      <c r="B8" s="29" t="s">
        <v>36</v>
      </c>
      <c r="C8" s="14"/>
      <c r="D8" s="5" t="s">
        <v>13</v>
      </c>
      <c r="E8" s="27"/>
    </row>
    <row r="9" spans="1:5" x14ac:dyDescent="0.25">
      <c r="A9" s="25">
        <f>A4+1</f>
        <v>2</v>
      </c>
      <c r="B9" s="43" t="s">
        <v>38</v>
      </c>
      <c r="C9" s="43"/>
      <c r="D9" s="43"/>
      <c r="E9" s="43"/>
    </row>
    <row r="10" spans="1:5" x14ac:dyDescent="0.25">
      <c r="A10" s="26">
        <f>A9+0.01</f>
        <v>2.0099999999999998</v>
      </c>
      <c r="B10" s="29" t="s">
        <v>39</v>
      </c>
      <c r="C10" s="14"/>
      <c r="D10" s="5" t="s">
        <v>13</v>
      </c>
      <c r="E10" s="27"/>
    </row>
    <row r="11" spans="1:5" x14ac:dyDescent="0.25">
      <c r="A11" s="26">
        <f t="shared" ref="A11" si="0">A10+0.01</f>
        <v>2.0199999999999996</v>
      </c>
      <c r="B11" s="29" t="s">
        <v>40</v>
      </c>
      <c r="C11" s="14"/>
      <c r="D11" s="5" t="s">
        <v>13</v>
      </c>
      <c r="E11" s="27"/>
    </row>
    <row r="12" spans="1:5" x14ac:dyDescent="0.25">
      <c r="A12" s="26">
        <f>A11+0.01</f>
        <v>2.0299999999999994</v>
      </c>
      <c r="B12" s="29" t="s">
        <v>41</v>
      </c>
      <c r="C12" s="14"/>
      <c r="D12" s="5" t="s">
        <v>13</v>
      </c>
      <c r="E12" s="27"/>
    </row>
    <row r="13" spans="1:5" x14ac:dyDescent="0.25">
      <c r="A13" s="25">
        <f>A9+1</f>
        <v>3</v>
      </c>
      <c r="B13" s="43" t="s">
        <v>42</v>
      </c>
      <c r="C13" s="43"/>
      <c r="D13" s="43"/>
      <c r="E13" s="43"/>
    </row>
    <row r="14" spans="1:5" x14ac:dyDescent="0.25">
      <c r="A14" s="26">
        <f>A13+0.01</f>
        <v>3.01</v>
      </c>
      <c r="B14" s="29" t="s">
        <v>43</v>
      </c>
      <c r="C14" s="14"/>
      <c r="D14" s="5" t="s">
        <v>13</v>
      </c>
      <c r="E14" s="27"/>
    </row>
    <row r="15" spans="1:5" x14ac:dyDescent="0.25">
      <c r="A15" s="25">
        <f>A13+1</f>
        <v>4</v>
      </c>
      <c r="B15" s="43" t="s">
        <v>44</v>
      </c>
      <c r="C15" s="43"/>
      <c r="D15" s="43"/>
      <c r="E15" s="43"/>
    </row>
    <row r="16" spans="1:5" x14ac:dyDescent="0.25">
      <c r="A16" s="26">
        <f>A15+0.01</f>
        <v>4.01</v>
      </c>
      <c r="B16" s="29" t="s">
        <v>45</v>
      </c>
      <c r="C16" s="14"/>
      <c r="D16" s="5" t="s">
        <v>13</v>
      </c>
      <c r="E16" s="27"/>
    </row>
    <row r="17" spans="1:5" x14ac:dyDescent="0.25">
      <c r="A17" s="26">
        <f t="shared" ref="A17:A24" si="1">A16+0.01</f>
        <v>4.0199999999999996</v>
      </c>
      <c r="B17" s="29" t="s">
        <v>46</v>
      </c>
      <c r="C17" s="14"/>
      <c r="D17" s="5" t="s">
        <v>13</v>
      </c>
      <c r="E17" s="27"/>
    </row>
    <row r="18" spans="1:5" x14ac:dyDescent="0.25">
      <c r="A18" s="26">
        <f t="shared" si="1"/>
        <v>4.0299999999999994</v>
      </c>
      <c r="B18" s="29" t="s">
        <v>47</v>
      </c>
      <c r="C18" s="14"/>
      <c r="D18" s="5" t="s">
        <v>13</v>
      </c>
      <c r="E18" s="27"/>
    </row>
    <row r="19" spans="1:5" x14ac:dyDescent="0.25">
      <c r="A19" s="26">
        <f>A18+0.01</f>
        <v>4.0399999999999991</v>
      </c>
      <c r="B19" s="29" t="s">
        <v>48</v>
      </c>
      <c r="C19" s="14"/>
      <c r="D19" s="5" t="s">
        <v>13</v>
      </c>
      <c r="E19" s="27"/>
    </row>
    <row r="20" spans="1:5" x14ac:dyDescent="0.25">
      <c r="A20" s="26">
        <f t="shared" si="1"/>
        <v>4.0499999999999989</v>
      </c>
      <c r="B20" s="29" t="s">
        <v>49</v>
      </c>
      <c r="C20" s="14"/>
      <c r="D20" s="5" t="s">
        <v>13</v>
      </c>
      <c r="E20" s="27"/>
    </row>
    <row r="21" spans="1:5" x14ac:dyDescent="0.25">
      <c r="A21" s="26">
        <f t="shared" si="1"/>
        <v>4.0599999999999987</v>
      </c>
      <c r="B21" s="29" t="s">
        <v>50</v>
      </c>
      <c r="C21" s="14"/>
      <c r="D21" s="5" t="s">
        <v>13</v>
      </c>
      <c r="E21" s="27"/>
    </row>
    <row r="22" spans="1:5" x14ac:dyDescent="0.25">
      <c r="A22" s="26">
        <f t="shared" si="1"/>
        <v>4.0699999999999985</v>
      </c>
      <c r="B22" s="29" t="s">
        <v>51</v>
      </c>
      <c r="C22" s="14"/>
      <c r="D22" s="5" t="s">
        <v>13</v>
      </c>
      <c r="E22" s="27"/>
    </row>
    <row r="23" spans="1:5" x14ac:dyDescent="0.25">
      <c r="A23" s="26">
        <f>A22+0.01</f>
        <v>4.0799999999999983</v>
      </c>
      <c r="B23" s="29" t="s">
        <v>52</v>
      </c>
      <c r="C23" s="14"/>
      <c r="D23" s="5" t="s">
        <v>13</v>
      </c>
      <c r="E23" s="27"/>
    </row>
    <row r="24" spans="1:5" x14ac:dyDescent="0.25">
      <c r="A24" s="26">
        <f t="shared" si="1"/>
        <v>4.0899999999999981</v>
      </c>
      <c r="B24" s="29" t="s">
        <v>53</v>
      </c>
      <c r="C24" s="14"/>
      <c r="D24" s="5" t="s">
        <v>13</v>
      </c>
      <c r="E24" s="27"/>
    </row>
    <row r="25" spans="1:5" x14ac:dyDescent="0.25">
      <c r="A25" s="25">
        <f>A15+1</f>
        <v>5</v>
      </c>
      <c r="B25" s="43" t="s">
        <v>54</v>
      </c>
      <c r="C25" s="43"/>
      <c r="D25" s="43"/>
      <c r="E25" s="43"/>
    </row>
    <row r="26" spans="1:5" x14ac:dyDescent="0.25">
      <c r="A26" s="26">
        <f>A25+0.01</f>
        <v>5.01</v>
      </c>
      <c r="B26" s="29" t="s">
        <v>55</v>
      </c>
      <c r="C26" s="14"/>
      <c r="D26" s="5" t="s">
        <v>13</v>
      </c>
      <c r="E26" s="27"/>
    </row>
    <row r="27" spans="1:5" x14ac:dyDescent="0.25">
      <c r="A27" s="26">
        <f>A26+0.01</f>
        <v>5.0199999999999996</v>
      </c>
      <c r="B27" s="29" t="s">
        <v>56</v>
      </c>
      <c r="C27" s="14"/>
      <c r="D27" s="5" t="s">
        <v>13</v>
      </c>
      <c r="E27" s="27"/>
    </row>
    <row r="28" spans="1:5" x14ac:dyDescent="0.25">
      <c r="A28" s="25">
        <f>A25+1</f>
        <v>6</v>
      </c>
      <c r="B28" s="43" t="s">
        <v>57</v>
      </c>
      <c r="C28" s="43"/>
      <c r="D28" s="43"/>
      <c r="E28" s="43"/>
    </row>
    <row r="29" spans="1:5" x14ac:dyDescent="0.25">
      <c r="A29" s="26">
        <f>A28+0.01</f>
        <v>6.01</v>
      </c>
      <c r="B29" s="29" t="s">
        <v>58</v>
      </c>
      <c r="C29" s="14"/>
      <c r="D29" s="5" t="s">
        <v>13</v>
      </c>
      <c r="E29" s="27"/>
    </row>
    <row r="30" spans="1:5" x14ac:dyDescent="0.25">
      <c r="A30" s="26">
        <f>A29+0.01</f>
        <v>6.02</v>
      </c>
      <c r="B30" s="29" t="s">
        <v>59</v>
      </c>
      <c r="C30" s="14"/>
      <c r="D30" s="5" t="s">
        <v>13</v>
      </c>
      <c r="E30" s="27"/>
    </row>
    <row r="31" spans="1:5" x14ac:dyDescent="0.25">
      <c r="A31" s="41" t="s">
        <v>62</v>
      </c>
      <c r="B31" s="42"/>
      <c r="C31" s="22">
        <f>SUM(C5:C8, C10:C12, C14, C16:C24, C26:C27, C29:C30)</f>
        <v>0</v>
      </c>
      <c r="D31" s="28" t="s">
        <v>63</v>
      </c>
      <c r="E31" s="28" t="s">
        <v>63</v>
      </c>
    </row>
    <row r="32" spans="1:5" x14ac:dyDescent="0.25">
      <c r="A32" s="25">
        <f>A28+1</f>
        <v>7</v>
      </c>
      <c r="B32" s="43" t="s">
        <v>61</v>
      </c>
      <c r="C32" s="43"/>
      <c r="D32" s="43"/>
      <c r="E32" s="43"/>
    </row>
    <row r="33" spans="1:5" x14ac:dyDescent="0.25">
      <c r="A33" s="26">
        <f>A32+0.01</f>
        <v>7.01</v>
      </c>
      <c r="B33" s="29" t="s">
        <v>60</v>
      </c>
      <c r="C33" s="14"/>
      <c r="D33" s="5" t="s">
        <v>13</v>
      </c>
      <c r="E33" s="27"/>
    </row>
    <row r="34" spans="1:5" x14ac:dyDescent="0.25">
      <c r="A34" s="44" t="s">
        <v>14</v>
      </c>
      <c r="B34" s="45"/>
      <c r="C34" s="22">
        <f>SUM(C31, C33)</f>
        <v>0</v>
      </c>
      <c r="D34" s="28" t="s">
        <v>63</v>
      </c>
      <c r="E34" s="28" t="s">
        <v>63</v>
      </c>
    </row>
    <row r="35" spans="1:5" x14ac:dyDescent="0.25">
      <c r="A35" s="23"/>
      <c r="B35" s="23"/>
      <c r="C35" s="24"/>
    </row>
    <row r="36" spans="1:5" x14ac:dyDescent="0.25">
      <c r="A36" s="46" t="s">
        <v>22</v>
      </c>
      <c r="B36" s="47"/>
      <c r="C36" s="47"/>
      <c r="D36" s="47"/>
      <c r="E36" s="48"/>
    </row>
    <row r="37" spans="1:5" ht="81" customHeight="1" x14ac:dyDescent="0.25">
      <c r="A37" s="37" t="s">
        <v>31</v>
      </c>
      <c r="B37" s="38"/>
      <c r="C37" s="38"/>
      <c r="D37" s="38"/>
      <c r="E37" s="39"/>
    </row>
    <row r="40" spans="1:5" x14ac:dyDescent="0.25">
      <c r="A40" s="18" t="s">
        <v>15</v>
      </c>
      <c r="C40" s="19"/>
    </row>
    <row r="41" spans="1:5" x14ac:dyDescent="0.25">
      <c r="A41" s="20" t="s">
        <v>16</v>
      </c>
      <c r="C41" t="s">
        <v>29</v>
      </c>
    </row>
    <row r="43" spans="1:5" x14ac:dyDescent="0.25">
      <c r="A43" s="20" t="s">
        <v>15</v>
      </c>
    </row>
    <row r="44" spans="1:5" x14ac:dyDescent="0.25">
      <c r="A44" s="20" t="s">
        <v>30</v>
      </c>
    </row>
    <row r="45" spans="1:5" ht="15" customHeight="1" x14ac:dyDescent="0.25">
      <c r="A45" s="21"/>
      <c r="B45" s="21"/>
      <c r="C45" s="21"/>
      <c r="D45" s="21"/>
      <c r="E45" s="21"/>
    </row>
    <row r="46" spans="1:5" ht="15" customHeight="1" x14ac:dyDescent="0.25"/>
    <row r="48" spans="1:5" ht="35.25" customHeight="1" x14ac:dyDescent="0.25"/>
  </sheetData>
  <sheetProtection formatCells="0"/>
  <mergeCells count="12">
    <mergeCell ref="A37:E37"/>
    <mergeCell ref="A1:E1"/>
    <mergeCell ref="A31:B31"/>
    <mergeCell ref="B4:E4"/>
    <mergeCell ref="B9:E9"/>
    <mergeCell ref="B13:E13"/>
    <mergeCell ref="A2:E2"/>
    <mergeCell ref="B15:E15"/>
    <mergeCell ref="B25:E25"/>
    <mergeCell ref="B28:E28"/>
    <mergeCell ref="B32:E32"/>
    <mergeCell ref="A34:B3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Ari Viscovich</cp:lastModifiedBy>
  <cp:lastPrinted>2021-05-25T20:17:18Z</cp:lastPrinted>
  <dcterms:created xsi:type="dcterms:W3CDTF">2016-11-06T20:45:59Z</dcterms:created>
  <dcterms:modified xsi:type="dcterms:W3CDTF">2024-06-14T17:27:42Z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